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WeT 01-07-24\"/>
    </mc:Choice>
  </mc:AlternateContent>
  <bookViews>
    <workbookView xWindow="0" yWindow="0" windowWidth="28800" windowHeight="12300"/>
  </bookViews>
  <sheets>
    <sheet name="Stock Regist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D33" i="1"/>
  <c r="C33" i="1"/>
  <c r="B33" i="1"/>
  <c r="H24" i="1"/>
  <c r="H25" i="1"/>
  <c r="H26" i="1"/>
  <c r="H27" i="1"/>
  <c r="H28" i="1"/>
  <c r="H23" i="1"/>
  <c r="J12" i="1"/>
  <c r="J13" i="1"/>
  <c r="J14" i="1"/>
  <c r="J15" i="1"/>
  <c r="J16" i="1"/>
  <c r="J17" i="1"/>
  <c r="J18" i="1"/>
  <c r="J11" i="1"/>
  <c r="C6" i="1"/>
</calcChain>
</file>

<file path=xl/sharedStrings.xml><?xml version="1.0" encoding="utf-8"?>
<sst xmlns="http://schemas.openxmlformats.org/spreadsheetml/2006/main" count="46" uniqueCount="37">
  <si>
    <t>Stock Information</t>
  </si>
  <si>
    <t>Item Code</t>
  </si>
  <si>
    <t>Item Description</t>
  </si>
  <si>
    <t>Category</t>
  </si>
  <si>
    <t>Opening Stock</t>
  </si>
  <si>
    <t>Received Quantity</t>
  </si>
  <si>
    <t>Issued Quantity</t>
  </si>
  <si>
    <t>Closing Stock</t>
  </si>
  <si>
    <t>Unit Price ($)</t>
  </si>
  <si>
    <t>Total Value ($)</t>
  </si>
  <si>
    <t>Remarks</t>
  </si>
  <si>
    <t>Stock Movements</t>
  </si>
  <si>
    <t>Date</t>
  </si>
  <si>
    <t>Description</t>
  </si>
  <si>
    <t>Transaction Type</t>
  </si>
  <si>
    <t>Quantity</t>
  </si>
  <si>
    <t>Received/Issued</t>
  </si>
  <si>
    <t>Stock Summary</t>
  </si>
  <si>
    <t>Total Opening Stock</t>
  </si>
  <si>
    <t>Total Received Quantity</t>
  </si>
  <si>
    <t>Total Issued Quantity</t>
  </si>
  <si>
    <t>Instructions for Use:</t>
  </si>
  <si>
    <r>
      <t>1. Item Code</t>
    </r>
    <r>
      <rPr>
        <sz val="11"/>
        <color theme="1"/>
        <rFont val="Calibri"/>
        <family val="2"/>
        <scheme val="minor"/>
      </rPr>
      <t>: Enter the unique code for each inventory item.</t>
    </r>
  </si>
  <si>
    <r>
      <t>2. Item Description</t>
    </r>
    <r>
      <rPr>
        <sz val="11"/>
        <color theme="1"/>
        <rFont val="Calibri"/>
        <family val="2"/>
        <scheme val="minor"/>
      </rPr>
      <t>: Record a brief description of the stock item.</t>
    </r>
  </si>
  <si>
    <r>
      <t>3. Category</t>
    </r>
    <r>
      <rPr>
        <sz val="11"/>
        <color theme="1"/>
        <rFont val="Calibri"/>
        <family val="2"/>
        <scheme val="minor"/>
      </rPr>
      <t>: Specify the category (e.g., electronics, office supplies, etc.).</t>
    </r>
  </si>
  <si>
    <r>
      <t>4. Opening Stock</t>
    </r>
    <r>
      <rPr>
        <sz val="11"/>
        <color theme="1"/>
        <rFont val="Calibri"/>
        <family val="2"/>
        <scheme val="minor"/>
      </rPr>
      <t>: Record the quantity of stock on hand at the beginning of the period.</t>
    </r>
  </si>
  <si>
    <r>
      <t>5. Received Quantity</t>
    </r>
    <r>
      <rPr>
        <sz val="11"/>
        <color theme="1"/>
        <rFont val="Calibri"/>
        <family val="2"/>
        <scheme val="minor"/>
      </rPr>
      <t>: Input the amount of new stock received during the period.</t>
    </r>
  </si>
  <si>
    <r>
      <t>6. Issued Quantity</t>
    </r>
    <r>
      <rPr>
        <sz val="11"/>
        <color theme="1"/>
        <rFont val="Calibri"/>
        <family val="2"/>
        <scheme val="minor"/>
      </rPr>
      <t>: Record the quantity of stock that has been issued or sold.</t>
    </r>
  </si>
  <si>
    <r>
      <t>7. Closing Stock</t>
    </r>
    <r>
      <rPr>
        <sz val="11"/>
        <color theme="1"/>
        <rFont val="Calibri"/>
        <family val="2"/>
        <scheme val="minor"/>
      </rPr>
      <t>: Calculate the remaining stock after receipts and issues.</t>
    </r>
  </si>
  <si>
    <r>
      <t>8. Unit Price</t>
    </r>
    <r>
      <rPr>
        <sz val="11"/>
        <color theme="1"/>
        <rFont val="Calibri"/>
        <family val="2"/>
        <scheme val="minor"/>
      </rPr>
      <t>: Record the price per unit for the item.</t>
    </r>
  </si>
  <si>
    <r>
      <t>9. Total Value</t>
    </r>
    <r>
      <rPr>
        <sz val="11"/>
        <color theme="1"/>
        <rFont val="Calibri"/>
        <family val="2"/>
        <scheme val="minor"/>
      </rPr>
      <t>: Calculate the total value of the stock (Unit Price × Closing Stock).</t>
    </r>
  </si>
  <si>
    <r>
      <t>10. Remarks</t>
    </r>
    <r>
      <rPr>
        <sz val="11"/>
        <color theme="1"/>
        <rFont val="Calibri"/>
        <family val="2"/>
        <scheme val="minor"/>
      </rPr>
      <t>: Add any relevant notes (e.g., damaged items, reasons for discrepancies).</t>
    </r>
  </si>
  <si>
    <r>
      <t>11. Stock Movements</t>
    </r>
    <r>
      <rPr>
        <sz val="11"/>
        <color theme="1"/>
        <rFont val="Calibri"/>
        <family val="2"/>
        <scheme val="minor"/>
      </rPr>
      <t>: Track each individual transaction by date, type (received or issued), and value.</t>
    </r>
  </si>
  <si>
    <t>Stock Register</t>
  </si>
  <si>
    <r>
      <t>Business Name:</t>
    </r>
    <r>
      <rPr>
        <sz val="12"/>
        <color theme="1"/>
        <rFont val="Calibri"/>
        <family val="2"/>
        <scheme val="minor"/>
      </rPr>
      <t xml:space="preserve"> </t>
    </r>
  </si>
  <si>
    <r>
      <t>Prepared By:</t>
    </r>
    <r>
      <rPr>
        <sz val="12"/>
        <color theme="1"/>
        <rFont val="Calibri"/>
        <family val="2"/>
        <scheme val="minor"/>
      </rPr>
      <t xml:space="preserve"> </t>
    </r>
  </si>
  <si>
    <r>
      <t>Date:</t>
    </r>
    <r>
      <rPr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</si>
</sst>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0" formatCode="[$-F800]dddd\,\ mmmm\ dd\,\ yyyy"/>
    <numFmt numFmtId="171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2" tint="-0.2499465926084170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indent="1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left" vertical="center"/>
    </xf>
    <xf numFmtId="170" fontId="0" fillId="0" borderId="1" xfId="0" applyNumberFormat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71" fontId="0" fillId="0" borderId="0" xfId="0" applyNumberFormat="1" applyAlignment="1">
      <alignment horizontal="left" vertical="center" wrapText="1"/>
    </xf>
    <xf numFmtId="171" fontId="0" fillId="0" borderId="0" xfId="0" applyNumberFormat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28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171" formatCode="&quot;$&quot;#,##0.00"/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171" formatCode="&quot;$&quot;#,##0.00"/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171" formatCode="&quot;$&quot;#,##0.00"/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171" formatCode="&quot;$&quot;#,##0.00"/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0:K18" totalsRowShown="0" headerRowDxfId="26" dataDxfId="27">
  <autoFilter ref="B10:K18"/>
  <tableColumns count="10">
    <tableColumn id="1" name="Item Code" dataDxfId="6"/>
    <tableColumn id="2" name="Item Description" dataDxfId="5"/>
    <tableColumn id="3" name="Category" dataDxfId="4"/>
    <tableColumn id="4" name="Opening Stock" dataDxfId="3"/>
    <tableColumn id="5" name="Received Quantity" dataDxfId="2"/>
    <tableColumn id="6" name="Issued Quantity" dataDxfId="0"/>
    <tableColumn id="7" name="Closing Stock" dataDxfId="1"/>
    <tableColumn id="8" name="Unit Price ($)" dataDxfId="19"/>
    <tableColumn id="9" name="Total Value ($)" dataDxfId="17">
      <calculatedColumnFormula>IF(I11&gt;0,I11*H11,"")</calculatedColumnFormula>
    </tableColumn>
    <tableColumn id="10" name="Remarks" dataDxfId="18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22:I28" totalsRowShown="0" headerRowDxfId="21" dataDxfId="22">
  <autoFilter ref="B22:I28"/>
  <tableColumns count="8">
    <tableColumn id="1" name="Date" dataDxfId="25"/>
    <tableColumn id="2" name="Item Code" dataDxfId="24"/>
    <tableColumn id="3" name="Description" dataDxfId="23"/>
    <tableColumn id="4" name="Transaction Type" dataDxfId="16"/>
    <tableColumn id="5" name="Quantity" dataDxfId="15"/>
    <tableColumn id="6" name="Unit Price ($)" dataDxfId="14"/>
    <tableColumn id="7" name="Total Value ($)" dataDxfId="12">
      <calculatedColumnFormula>IF(G23&gt;0,G23*F23,"")</calculatedColumnFormula>
    </tableColumn>
    <tableColumn id="8" name="Remarks" dataDxfId="13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32:E33" totalsRowShown="0" headerRowDxfId="20" dataDxfId="7">
  <autoFilter ref="B32:E33"/>
  <tableColumns count="4">
    <tableColumn id="1" name="Total Opening Stock" dataDxfId="11">
      <calculatedColumnFormula>SUM(Table1[Opening Stock])</calculatedColumnFormula>
    </tableColumn>
    <tableColumn id="2" name="Total Received Quantity" dataDxfId="10">
      <calculatedColumnFormula>SUM(Table1[Received Quantity])</calculatedColumnFormula>
    </tableColumn>
    <tableColumn id="3" name="Total Issued Quantity" dataDxfId="9">
      <calculatedColumnFormula>SUM(Table1[Issued Quantity])</calculatedColumnFormula>
    </tableColumn>
    <tableColumn id="4" name="Closing Stock" dataDxfId="8">
      <calculatedColumnFormula>SUM(Table1[Closing Stock])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8"/>
  <sheetViews>
    <sheetView showGridLines="0" tabSelected="1" workbookViewId="0">
      <selection activeCell="G10" sqref="G10"/>
    </sheetView>
  </sheetViews>
  <sheetFormatPr defaultRowHeight="15" x14ac:dyDescent="0.25"/>
  <cols>
    <col min="1" max="1" width="3.5703125" customWidth="1"/>
    <col min="2" max="2" width="20.7109375" customWidth="1"/>
    <col min="3" max="3" width="24.28515625" customWidth="1"/>
    <col min="4" max="4" width="21.85546875" customWidth="1"/>
    <col min="5" max="5" width="18.7109375" customWidth="1"/>
    <col min="6" max="6" width="19.42578125" customWidth="1"/>
    <col min="7" max="10" width="18.7109375" customWidth="1"/>
    <col min="11" max="11" width="29.42578125" customWidth="1"/>
  </cols>
  <sheetData>
    <row r="2" spans="2:11" ht="31.5" x14ac:dyDescent="0.25">
      <c r="B2" s="8" t="s">
        <v>33</v>
      </c>
      <c r="C2" s="8"/>
      <c r="D2" s="8"/>
      <c r="E2" s="8"/>
      <c r="F2" s="8"/>
      <c r="G2" s="8"/>
      <c r="H2" s="8"/>
      <c r="I2" s="8"/>
      <c r="J2" s="8"/>
      <c r="K2" s="8"/>
    </row>
    <row r="4" spans="2:11" ht="21.95" customHeight="1" x14ac:dyDescent="0.25">
      <c r="B4" s="13" t="s">
        <v>34</v>
      </c>
      <c r="C4" s="6"/>
      <c r="D4" s="6"/>
      <c r="E4" s="6"/>
    </row>
    <row r="5" spans="2:11" ht="21.95" customHeight="1" x14ac:dyDescent="0.25">
      <c r="B5" s="13" t="s">
        <v>35</v>
      </c>
      <c r="C5" s="6"/>
      <c r="D5" s="6"/>
      <c r="E5" s="6"/>
    </row>
    <row r="6" spans="2:11" ht="21.95" customHeight="1" x14ac:dyDescent="0.25">
      <c r="B6" s="13" t="s">
        <v>36</v>
      </c>
      <c r="C6" s="7">
        <f ca="1">TODAY()</f>
        <v>45553</v>
      </c>
      <c r="D6" s="7"/>
      <c r="E6" s="7"/>
    </row>
    <row r="8" spans="2:11" ht="18" x14ac:dyDescent="0.25">
      <c r="B8" s="1" t="s">
        <v>0</v>
      </c>
    </row>
    <row r="10" spans="2:11" ht="30" customHeight="1" x14ac:dyDescent="0.25"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  <c r="I10" s="2" t="s">
        <v>8</v>
      </c>
      <c r="J10" s="2" t="s">
        <v>9</v>
      </c>
      <c r="K10" s="2" t="s">
        <v>10</v>
      </c>
    </row>
    <row r="11" spans="2:11" ht="30" customHeight="1" x14ac:dyDescent="0.25">
      <c r="B11" s="11"/>
      <c r="C11" s="11"/>
      <c r="D11" s="11"/>
      <c r="E11" s="11">
        <v>100</v>
      </c>
      <c r="F11" s="11">
        <v>90</v>
      </c>
      <c r="G11" s="11">
        <v>10</v>
      </c>
      <c r="H11" s="11">
        <v>100</v>
      </c>
      <c r="I11" s="9">
        <v>50</v>
      </c>
      <c r="J11" s="9">
        <f t="shared" ref="J11:J18" si="0">IF(I11&gt;0,I11*H11,"")</f>
        <v>5000</v>
      </c>
      <c r="K11" s="3"/>
    </row>
    <row r="12" spans="2:11" ht="30" customHeight="1" x14ac:dyDescent="0.25">
      <c r="B12" s="11"/>
      <c r="C12" s="11"/>
      <c r="D12" s="11"/>
      <c r="E12" s="11"/>
      <c r="F12" s="11"/>
      <c r="G12" s="11"/>
      <c r="H12" s="11">
        <v>50</v>
      </c>
      <c r="I12" s="9">
        <v>25</v>
      </c>
      <c r="J12" s="9">
        <f t="shared" si="0"/>
        <v>1250</v>
      </c>
      <c r="K12" s="3"/>
    </row>
    <row r="13" spans="2:11" ht="30" customHeight="1" x14ac:dyDescent="0.25">
      <c r="B13" s="11"/>
      <c r="C13" s="11"/>
      <c r="D13" s="11"/>
      <c r="E13" s="11"/>
      <c r="F13" s="11"/>
      <c r="G13" s="11"/>
      <c r="H13" s="11"/>
      <c r="I13" s="9"/>
      <c r="J13" s="9" t="str">
        <f t="shared" si="0"/>
        <v/>
      </c>
      <c r="K13" s="3"/>
    </row>
    <row r="14" spans="2:11" ht="30" customHeight="1" x14ac:dyDescent="0.25">
      <c r="B14" s="11"/>
      <c r="C14" s="11"/>
      <c r="D14" s="11"/>
      <c r="E14" s="11"/>
      <c r="F14" s="11"/>
      <c r="G14" s="11"/>
      <c r="H14" s="11"/>
      <c r="I14" s="9"/>
      <c r="J14" s="9" t="str">
        <f t="shared" si="0"/>
        <v/>
      </c>
      <c r="K14" s="3"/>
    </row>
    <row r="15" spans="2:11" ht="30" customHeight="1" x14ac:dyDescent="0.25">
      <c r="B15" s="11"/>
      <c r="C15" s="11"/>
      <c r="D15" s="11"/>
      <c r="E15" s="11"/>
      <c r="F15" s="11"/>
      <c r="G15" s="11"/>
      <c r="H15" s="11"/>
      <c r="I15" s="9"/>
      <c r="J15" s="9" t="str">
        <f t="shared" si="0"/>
        <v/>
      </c>
      <c r="K15" s="3"/>
    </row>
    <row r="16" spans="2:11" ht="30" customHeight="1" x14ac:dyDescent="0.25">
      <c r="B16" s="11"/>
      <c r="C16" s="11"/>
      <c r="D16" s="11"/>
      <c r="E16" s="11"/>
      <c r="F16" s="11"/>
      <c r="G16" s="11"/>
      <c r="H16" s="11"/>
      <c r="I16" s="9"/>
      <c r="J16" s="9" t="str">
        <f t="shared" si="0"/>
        <v/>
      </c>
      <c r="K16" s="3"/>
    </row>
    <row r="17" spans="2:11" ht="30" customHeight="1" x14ac:dyDescent="0.25">
      <c r="B17" s="11"/>
      <c r="C17" s="11"/>
      <c r="D17" s="11"/>
      <c r="E17" s="11"/>
      <c r="F17" s="11"/>
      <c r="G17" s="11"/>
      <c r="H17" s="11"/>
      <c r="I17" s="9"/>
      <c r="J17" s="9" t="str">
        <f t="shared" si="0"/>
        <v/>
      </c>
      <c r="K17" s="3"/>
    </row>
    <row r="18" spans="2:11" ht="30" customHeight="1" x14ac:dyDescent="0.25">
      <c r="B18" s="12"/>
      <c r="C18" s="12"/>
      <c r="D18" s="12"/>
      <c r="E18" s="12"/>
      <c r="F18" s="12"/>
      <c r="G18" s="12"/>
      <c r="H18" s="12"/>
      <c r="I18" s="10"/>
      <c r="J18" s="9" t="str">
        <f t="shared" si="0"/>
        <v/>
      </c>
    </row>
    <row r="19" spans="2:11" ht="30" customHeight="1" x14ac:dyDescent="0.25"/>
    <row r="20" spans="2:11" ht="18" x14ac:dyDescent="0.25">
      <c r="B20" s="1" t="s">
        <v>11</v>
      </c>
    </row>
    <row r="22" spans="2:11" ht="30" customHeight="1" x14ac:dyDescent="0.25">
      <c r="B22" s="2" t="s">
        <v>12</v>
      </c>
      <c r="C22" s="2" t="s">
        <v>1</v>
      </c>
      <c r="D22" s="2" t="s">
        <v>13</v>
      </c>
      <c r="E22" s="2" t="s">
        <v>14</v>
      </c>
      <c r="F22" s="2" t="s">
        <v>15</v>
      </c>
      <c r="G22" s="2" t="s">
        <v>8</v>
      </c>
      <c r="H22" s="2" t="s">
        <v>9</v>
      </c>
      <c r="I22" s="2" t="s">
        <v>10</v>
      </c>
    </row>
    <row r="23" spans="2:11" ht="30" customHeight="1" x14ac:dyDescent="0.25">
      <c r="B23" s="3"/>
      <c r="C23" s="3"/>
      <c r="D23" s="3"/>
      <c r="E23" s="3" t="s">
        <v>16</v>
      </c>
      <c r="F23" s="11">
        <v>50</v>
      </c>
      <c r="G23" s="9">
        <v>5</v>
      </c>
      <c r="H23" s="9">
        <f t="shared" ref="H23:H28" si="1">IF(G23&gt;0,G23*F23,"")</f>
        <v>250</v>
      </c>
      <c r="I23" s="3"/>
    </row>
    <row r="24" spans="2:11" ht="30" customHeight="1" x14ac:dyDescent="0.25">
      <c r="B24" s="3"/>
      <c r="C24" s="3"/>
      <c r="D24" s="3"/>
      <c r="E24" s="3" t="s">
        <v>16</v>
      </c>
      <c r="F24" s="11">
        <v>25</v>
      </c>
      <c r="G24" s="9">
        <v>10</v>
      </c>
      <c r="H24" s="9">
        <f t="shared" si="1"/>
        <v>250</v>
      </c>
      <c r="I24" s="3"/>
    </row>
    <row r="25" spans="2:11" ht="30" customHeight="1" x14ac:dyDescent="0.25">
      <c r="B25" s="3"/>
      <c r="C25" s="3"/>
      <c r="D25" s="3"/>
      <c r="E25" s="3" t="s">
        <v>16</v>
      </c>
      <c r="F25" s="11"/>
      <c r="G25" s="9"/>
      <c r="H25" s="9" t="str">
        <f t="shared" si="1"/>
        <v/>
      </c>
      <c r="I25" s="3"/>
    </row>
    <row r="26" spans="2:11" ht="30" customHeight="1" x14ac:dyDescent="0.25">
      <c r="B26" s="3"/>
      <c r="C26" s="3"/>
      <c r="D26" s="3"/>
      <c r="E26" s="3" t="s">
        <v>16</v>
      </c>
      <c r="F26" s="11"/>
      <c r="G26" s="9"/>
      <c r="H26" s="9" t="str">
        <f t="shared" si="1"/>
        <v/>
      </c>
      <c r="I26" s="3"/>
    </row>
    <row r="27" spans="2:11" ht="30" customHeight="1" x14ac:dyDescent="0.25">
      <c r="B27" s="3"/>
      <c r="C27" s="3"/>
      <c r="D27" s="3"/>
      <c r="E27" s="3" t="s">
        <v>16</v>
      </c>
      <c r="F27" s="11"/>
      <c r="G27" s="9"/>
      <c r="H27" s="9" t="str">
        <f t="shared" si="1"/>
        <v/>
      </c>
      <c r="I27" s="3"/>
    </row>
    <row r="28" spans="2:11" ht="30" customHeight="1" x14ac:dyDescent="0.25">
      <c r="F28" s="12"/>
      <c r="G28" s="10"/>
      <c r="H28" s="9" t="str">
        <f t="shared" si="1"/>
        <v/>
      </c>
    </row>
    <row r="30" spans="2:11" ht="18" x14ac:dyDescent="0.25">
      <c r="B30" s="1" t="s">
        <v>17</v>
      </c>
    </row>
    <row r="32" spans="2:11" ht="30" customHeight="1" x14ac:dyDescent="0.25">
      <c r="B32" s="2" t="s">
        <v>18</v>
      </c>
      <c r="C32" s="2" t="s">
        <v>19</v>
      </c>
      <c r="D32" s="2" t="s">
        <v>20</v>
      </c>
      <c r="E32" s="2" t="s">
        <v>7</v>
      </c>
    </row>
    <row r="33" spans="2:5" ht="30" customHeight="1" x14ac:dyDescent="0.25">
      <c r="B33" s="11">
        <f>SUM(Table1[Opening Stock])</f>
        <v>100</v>
      </c>
      <c r="C33" s="11">
        <f>SUM(Table1[Received Quantity])</f>
        <v>90</v>
      </c>
      <c r="D33" s="11">
        <f>SUM(Table1[Issued Quantity])</f>
        <v>10</v>
      </c>
      <c r="E33" s="11">
        <f>SUM(Table1[Closing Stock])</f>
        <v>150</v>
      </c>
    </row>
    <row r="36" spans="2:5" ht="18" x14ac:dyDescent="0.25">
      <c r="B36" s="1" t="s">
        <v>21</v>
      </c>
    </row>
    <row r="37" spans="2:5" x14ac:dyDescent="0.25">
      <c r="B37" s="4"/>
    </row>
    <row r="38" spans="2:5" x14ac:dyDescent="0.25">
      <c r="B38" s="5" t="s">
        <v>22</v>
      </c>
    </row>
    <row r="39" spans="2:5" x14ac:dyDescent="0.25">
      <c r="B39" s="5" t="s">
        <v>23</v>
      </c>
    </row>
    <row r="40" spans="2:5" x14ac:dyDescent="0.25">
      <c r="B40" s="5" t="s">
        <v>24</v>
      </c>
    </row>
    <row r="41" spans="2:5" x14ac:dyDescent="0.25">
      <c r="B41" s="5" t="s">
        <v>25</v>
      </c>
    </row>
    <row r="42" spans="2:5" x14ac:dyDescent="0.25">
      <c r="B42" s="5" t="s">
        <v>26</v>
      </c>
    </row>
    <row r="43" spans="2:5" x14ac:dyDescent="0.25">
      <c r="B43" s="5" t="s">
        <v>27</v>
      </c>
    </row>
    <row r="44" spans="2:5" x14ac:dyDescent="0.25">
      <c r="B44" s="5" t="s">
        <v>28</v>
      </c>
    </row>
    <row r="45" spans="2:5" x14ac:dyDescent="0.25">
      <c r="B45" s="5" t="s">
        <v>29</v>
      </c>
    </row>
    <row r="46" spans="2:5" x14ac:dyDescent="0.25">
      <c r="B46" s="5" t="s">
        <v>30</v>
      </c>
    </row>
    <row r="47" spans="2:5" x14ac:dyDescent="0.25">
      <c r="B47" s="5" t="s">
        <v>31</v>
      </c>
    </row>
    <row r="48" spans="2:5" x14ac:dyDescent="0.25">
      <c r="B48" s="5" t="s">
        <v>32</v>
      </c>
    </row>
  </sheetData>
  <mergeCells count="4">
    <mergeCell ref="C4:E4"/>
    <mergeCell ref="C5:E5"/>
    <mergeCell ref="C6:E6"/>
    <mergeCell ref="B2:K2"/>
  </mergeCells>
  <pageMargins left="0.25" right="0.25" top="0.75" bottom="0.75" header="0.3" footer="0.3"/>
  <pageSetup paperSize="9" scale="67" fitToHeight="0" orientation="landscape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2024-09-18T14:29:43Z</cp:lastPrinted>
  <dcterms:created xsi:type="dcterms:W3CDTF">2024-09-17T07:33:00Z</dcterms:created>
  <dcterms:modified xsi:type="dcterms:W3CDTF">2024-09-18T14:30:09Z</dcterms:modified>
</cp:coreProperties>
</file>